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tabRatio="802"/>
  </bookViews>
  <sheets>
    <sheet name="Стандартизированные ставки" sheetId="2" r:id="rId1"/>
    <sheet name="Укрупненные нормативы цен" sheetId="1" r:id="rId2"/>
  </sheets>
  <definedNames>
    <definedName name="_xlnm.Print_Area" localSheetId="0">'Стандартизированные ставки'!$N$4:$Q$7</definedName>
    <definedName name="_xlnm.Print_Area" localSheetId="1">'Укрупненные нормативы цен'!$A$1:$AN$11</definedName>
  </definedNames>
  <calcPr calcId="145621" refMode="R1C1"/>
</workbook>
</file>

<file path=xl/calcChain.xml><?xml version="1.0" encoding="utf-8"?>
<calcChain xmlns="http://schemas.openxmlformats.org/spreadsheetml/2006/main">
  <c r="J13" i="1" l="1"/>
  <c r="Y12" i="1"/>
  <c r="Y10" i="1" l="1"/>
  <c r="Y11" i="1"/>
  <c r="J9" i="1" l="1"/>
  <c r="J8" i="1"/>
</calcChain>
</file>

<file path=xl/sharedStrings.xml><?xml version="1.0" encoding="utf-8"?>
<sst xmlns="http://schemas.openxmlformats.org/spreadsheetml/2006/main" count="441" uniqueCount="74">
  <si>
    <t>№ п/п</t>
  </si>
  <si>
    <t>Наименование объекта</t>
  </si>
  <si>
    <t>Строительство КТП, РП 10(6) кВ</t>
  </si>
  <si>
    <t>Строительство КЛ 6-500 кВ</t>
  </si>
  <si>
    <t>КТП киоскового типа, 1 ед.</t>
  </si>
  <si>
    <t>РП, 1 ед.</t>
  </si>
  <si>
    <t xml:space="preserve">Затраты на проектно-изыскательские работы для ВЛ, 1 ед.  </t>
  </si>
  <si>
    <t>Подготовка места прокладки КЛ (траншеи), 1 км трассы</t>
  </si>
  <si>
    <t xml:space="preserve">Затраты на проектно-изыскательские работы для КЛ, 1 км трассы </t>
  </si>
  <si>
    <t>Технические характеристики</t>
  </si>
  <si>
    <t>Кол-во</t>
  </si>
  <si>
    <t>Ед. изм.</t>
  </si>
  <si>
    <t>№ УНЦ / Номер норматива цены</t>
  </si>
  <si>
    <t>ИПЦ</t>
  </si>
  <si>
    <t>Стандартизированная ставка С2</t>
  </si>
  <si>
    <t>Стандартизированная ставка С3</t>
  </si>
  <si>
    <t>Утв. ставка</t>
  </si>
  <si>
    <t xml:space="preserve">Полное наименование </t>
  </si>
  <si>
    <t>Протяженность (км)</t>
  </si>
  <si>
    <t xml:space="preserve">Расчет </t>
  </si>
  <si>
    <t>Мощность (МВА)</t>
  </si>
  <si>
    <t>км</t>
  </si>
  <si>
    <t>Полная стоимость строительства, млн.руб (без НДС)</t>
  </si>
  <si>
    <t>Цена ТСО (тыс.руб)</t>
  </si>
  <si>
    <t>УНЦ (тыс. руб)</t>
  </si>
  <si>
    <t>Цена (тыс.руб)</t>
  </si>
  <si>
    <t>Стандартизированная ставка С5</t>
  </si>
  <si>
    <t>МВА</t>
  </si>
  <si>
    <t>Сравнительный анализ</t>
  </si>
  <si>
    <t>Цена утв.ставки, руб/км</t>
  </si>
  <si>
    <t>Цена утв.ставки, руб/кВт</t>
  </si>
  <si>
    <t>АИИС КУЭ</t>
  </si>
  <si>
    <t>Оборудование АИИС КУЭ, 1 ед.</t>
  </si>
  <si>
    <t xml:space="preserve">Строительство и реконструкция ВЛ, 1 ед.  </t>
  </si>
  <si>
    <t>Э1-07-1</t>
  </si>
  <si>
    <t>1025 тыс.руб/ед</t>
  </si>
  <si>
    <t>-</t>
  </si>
  <si>
    <t>613 тыс.руб/МВА</t>
  </si>
  <si>
    <t>Строительство и реконструкция ВЛ 0,4-750 кВ</t>
  </si>
  <si>
    <t>Установка вольтдобавочного трансформатора 63 кВА в д.Картали для электроснабжения д.Тихий Ключ</t>
  </si>
  <si>
    <t>Реконструкция ВЛ-0,4 кВ от КТП-64, с.Ломовка ул.Пролетарская, Лесозаготовителей - 2 км изменение на 0 км</t>
  </si>
  <si>
    <t xml:space="preserve">КЛ (с алюминиевой жилой), 1 км по трассе </t>
  </si>
  <si>
    <t xml:space="preserve">Сравнительный анализ объема финансовых потребностей с  утвержденными стандартизированными тарифными ставками </t>
  </si>
  <si>
    <t>Т7-01</t>
  </si>
  <si>
    <t>Замена КТП-94 "РСУ ДОР АБЗ" с трансформатором 400 кВА</t>
  </si>
  <si>
    <t>Реконструкция ВЛ-0,4кВ от КТП-100/27,5/0,4 кВ КЖД до д.Карталы,Тихий Ключ - 3,7 км изменение на 0 км</t>
  </si>
  <si>
    <t>Технологическое присоединение энергопринимающих устройств потребителей максимальной мощностью до 15 кВт включительно, всего - 2022 год</t>
  </si>
  <si>
    <t xml:space="preserve">Постановление № 802 от 22.12.2021 г. "Об установлении размера платы за технологическое присоединение к электрическим сетям территориальных сетевых организаций на территории Республики Башкортостан и определении выпадающих доходов, связанных с осуществлением технологического присоединения" Стандартизированная тарифная ставка С2 на покрытие расходов сетевой организации на строительство воздушных линий эл. передач </t>
  </si>
  <si>
    <t>Постановление № 802 от 22.12.2021 г. "Об установлении размера платы за технологическое присоединение к электрическим сетям территориальных сетевых организаций на территории Республики Башкортостан и определении выпадающих доходов, связанных с осуществлением технологического присоединения"Стандартизированная тарифная ставка С3тр на покрытие расходов сетевой организации на строительство кабельных линий эл. передач в траншее</t>
  </si>
  <si>
    <t>Постановление № 802 от 22.12.2021 г. "Об установлении размера платы за технологическое присоединение к электрическим сетям территориальных сетевых организаций на территории Республики Башкортостан и определении выпадающих доходов, связанных с осуществлением технологического присоединения" Стандартизированная тарифная ставка С5 на покрытие расходов сетевой организации на строительство комплектных трансформаторных подстанций</t>
  </si>
  <si>
    <t>Технологическое присоединение энергопринимающих устройств потребителей максимальной мощностью до 150 кВт включительно, всего - 2022 год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</si>
  <si>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</si>
  <si>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</si>
  <si>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Цена в текущих ценах, руб (без НДС)</t>
  </si>
  <si>
    <t>Общая цена по стандартизированным ставкам, млн.руб (без НДС)</t>
  </si>
  <si>
    <t>Цена ТСО, млн.руб (без НДС)</t>
  </si>
  <si>
    <t>Реконструкция ВЛ-0,4 кВ от КТП-64, с.Ломовка ул.Пролетарская, Лесозаготовителей - 2,7 км изменение на 0 км</t>
  </si>
  <si>
    <t>Л1-01-1
Л3-01-1
Л7-21-2
Л11-01</t>
  </si>
  <si>
    <t>499 тыс.руб/км
517 тыс.руб/км
225 тыс.руб/км
2,2 тыс.руб/ед</t>
  </si>
  <si>
    <t>Л1-02-01
Л3-02-1
Л7-04-3
Л11-01
Б7-03</t>
  </si>
  <si>
    <t>767 тыс.руб/км
699 тыс.руб/км
413 тыс.руб/км
2,2 тыс.руб/ед
187 тыс.руб/Га</t>
  </si>
  <si>
    <t>Э1-06-1
А1-03</t>
  </si>
  <si>
    <t>800 тыс.руб/ед
27 тыс.руб/точка учета</t>
  </si>
  <si>
    <t>Сравнительный анализ объема финансовых потребностей ГУП "РЭС" с  укрупненными нормативами цен на 2022 г.</t>
  </si>
  <si>
    <t xml:space="preserve"> Установка систем учета на границе балансовой принадлежности сетей с АСКУЭ в г.Белорецк-350 точек</t>
  </si>
  <si>
    <t>шт.</t>
  </si>
  <si>
    <t>А1-01
А1-02</t>
  </si>
  <si>
    <t>14 тыс.руб/шт
24 тыс.руб/шт</t>
  </si>
  <si>
    <t>шт</t>
  </si>
  <si>
    <t>Стандартизированная ставка С8</t>
  </si>
  <si>
    <t>Утв. Ставка</t>
  </si>
  <si>
    <t>Постановление № 802 от 22.12.2021 г. "Об установлении размера платы за технологическое присоединение к электрическим сетям территориальных сетевых организаций на территории Республики Башкортостан и определении выпадающих доходов, связанных с осуществлением технологического присоединения" Стандартизированная тарифная ставка С8 на покрытие расходов сетевой организации на установку средств коммерческого учета электрической энергии</t>
  </si>
  <si>
    <t>Количество (шт)</t>
  </si>
  <si>
    <t>Цена утв.ставки, руб за точку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</si>
</sst>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0" fillId="0" borderId="7" xfId="0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4" fillId="0" borderId="1" xfId="0" applyFont="1" applyBorder="1"/>
    <xf numFmtId="0" fontId="4" fillId="0" borderId="0" xfId="0" applyFont="1"/>
    <xf numFmtId="0" fontId="0" fillId="0" borderId="0" xfId="0" applyAlignment="1">
      <alignment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zoomScale="60" zoomScaleNormal="60" workbookViewId="0">
      <selection sqref="A1:W2"/>
    </sheetView>
  </sheetViews>
  <sheetFormatPr defaultRowHeight="15" x14ac:dyDescent="0.25"/>
  <cols>
    <col min="1" max="1" width="9.7109375" customWidth="1"/>
    <col min="2" max="2" width="27.7109375" customWidth="1"/>
    <col min="3" max="3" width="14.7109375" customWidth="1"/>
    <col min="4" max="4" width="12.7109375" customWidth="1"/>
    <col min="6" max="6" width="24.28515625" customWidth="1"/>
    <col min="7" max="7" width="19.7109375" bestFit="1" customWidth="1"/>
    <col min="8" max="8" width="19.85546875" customWidth="1"/>
    <col min="9" max="9" width="14.85546875" customWidth="1"/>
    <col min="10" max="10" width="24.5703125" customWidth="1"/>
    <col min="11" max="11" width="19.7109375" customWidth="1"/>
    <col min="12" max="12" width="19.85546875" customWidth="1"/>
    <col min="13" max="13" width="12.85546875" customWidth="1"/>
    <col min="14" max="14" width="26.85546875" customWidth="1"/>
    <col min="15" max="15" width="19.7109375" customWidth="1"/>
    <col min="16" max="16" width="19.85546875" customWidth="1"/>
    <col min="17" max="17" width="13.42578125" customWidth="1"/>
    <col min="18" max="18" width="27.85546875" customWidth="1"/>
    <col min="19" max="21" width="13.42578125" customWidth="1"/>
    <col min="22" max="22" width="18.85546875" customWidth="1"/>
    <col min="23" max="23" width="20.28515625" customWidth="1"/>
  </cols>
  <sheetData>
    <row r="1" spans="1:23" ht="18.75" customHeight="1" x14ac:dyDescent="0.25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18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</row>
    <row r="3" spans="1:23" x14ac:dyDescent="0.25">
      <c r="Q3" s="1"/>
      <c r="R3" s="51"/>
      <c r="S3" s="51"/>
      <c r="T3" s="51"/>
      <c r="U3" s="51"/>
    </row>
    <row r="4" spans="1:23" ht="124.5" customHeight="1" x14ac:dyDescent="0.25">
      <c r="A4" s="42" t="s">
        <v>0</v>
      </c>
      <c r="B4" s="42" t="s">
        <v>1</v>
      </c>
      <c r="C4" s="42" t="s">
        <v>22</v>
      </c>
      <c r="D4" s="42" t="s">
        <v>9</v>
      </c>
      <c r="E4" s="42"/>
      <c r="F4" s="38" t="s">
        <v>14</v>
      </c>
      <c r="G4" s="40"/>
      <c r="H4" s="40"/>
      <c r="I4" s="40"/>
      <c r="J4" s="38" t="s">
        <v>15</v>
      </c>
      <c r="K4" s="40"/>
      <c r="L4" s="40"/>
      <c r="M4" s="40"/>
      <c r="N4" s="38" t="s">
        <v>26</v>
      </c>
      <c r="O4" s="40"/>
      <c r="P4" s="40"/>
      <c r="Q4" s="40"/>
      <c r="R4" s="38" t="s">
        <v>69</v>
      </c>
      <c r="S4" s="40"/>
      <c r="T4" s="40"/>
      <c r="U4" s="39"/>
      <c r="V4" s="36" t="s">
        <v>28</v>
      </c>
      <c r="W4" s="37"/>
    </row>
    <row r="5" spans="1:23" ht="82.5" customHeight="1" x14ac:dyDescent="0.25">
      <c r="A5" s="42"/>
      <c r="B5" s="42"/>
      <c r="C5" s="42"/>
      <c r="D5" s="42" t="s">
        <v>10</v>
      </c>
      <c r="E5" s="42" t="s">
        <v>11</v>
      </c>
      <c r="F5" s="40" t="s">
        <v>16</v>
      </c>
      <c r="G5" s="39"/>
      <c r="H5" s="38" t="s">
        <v>19</v>
      </c>
      <c r="I5" s="39"/>
      <c r="J5" s="40" t="s">
        <v>16</v>
      </c>
      <c r="K5" s="39"/>
      <c r="L5" s="38" t="s">
        <v>19</v>
      </c>
      <c r="M5" s="39"/>
      <c r="N5" s="40" t="s">
        <v>16</v>
      </c>
      <c r="O5" s="39"/>
      <c r="P5" s="38" t="s">
        <v>19</v>
      </c>
      <c r="Q5" s="40"/>
      <c r="R5" s="38" t="s">
        <v>70</v>
      </c>
      <c r="S5" s="39"/>
      <c r="T5" s="38" t="s">
        <v>19</v>
      </c>
      <c r="U5" s="39"/>
      <c r="V5" s="24" t="s">
        <v>54</v>
      </c>
      <c r="W5" s="24" t="s">
        <v>55</v>
      </c>
    </row>
    <row r="6" spans="1:23" ht="90" customHeight="1" x14ac:dyDescent="0.25">
      <c r="A6" s="42"/>
      <c r="B6" s="42"/>
      <c r="C6" s="42"/>
      <c r="D6" s="42"/>
      <c r="E6" s="42"/>
      <c r="F6" s="3" t="s">
        <v>17</v>
      </c>
      <c r="G6" s="3" t="s">
        <v>29</v>
      </c>
      <c r="H6" s="3" t="s">
        <v>18</v>
      </c>
      <c r="I6" s="3" t="s">
        <v>53</v>
      </c>
      <c r="J6" s="3" t="s">
        <v>17</v>
      </c>
      <c r="K6" s="3" t="s">
        <v>29</v>
      </c>
      <c r="L6" s="3" t="s">
        <v>18</v>
      </c>
      <c r="M6" s="3" t="s">
        <v>53</v>
      </c>
      <c r="N6" s="3" t="s">
        <v>17</v>
      </c>
      <c r="O6" s="3" t="s">
        <v>30</v>
      </c>
      <c r="P6" s="3" t="s">
        <v>20</v>
      </c>
      <c r="Q6" s="23" t="s">
        <v>53</v>
      </c>
      <c r="R6" s="22" t="s">
        <v>17</v>
      </c>
      <c r="S6" s="22" t="s">
        <v>73</v>
      </c>
      <c r="T6" s="22" t="s">
        <v>72</v>
      </c>
      <c r="U6" s="22" t="s">
        <v>53</v>
      </c>
      <c r="V6" s="31"/>
      <c r="W6" s="31"/>
    </row>
    <row r="7" spans="1:23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10</v>
      </c>
      <c r="J7" s="2">
        <v>11</v>
      </c>
      <c r="K7" s="2">
        <v>12</v>
      </c>
      <c r="L7" s="2">
        <v>13</v>
      </c>
      <c r="M7" s="2">
        <v>15</v>
      </c>
      <c r="N7" s="2">
        <v>16</v>
      </c>
      <c r="O7" s="2">
        <v>17</v>
      </c>
      <c r="P7" s="2">
        <v>18</v>
      </c>
      <c r="Q7" s="2">
        <v>20</v>
      </c>
      <c r="R7" s="2">
        <v>21</v>
      </c>
      <c r="S7" s="2">
        <v>22</v>
      </c>
      <c r="T7" s="2">
        <v>23</v>
      </c>
      <c r="U7" s="2">
        <v>24</v>
      </c>
      <c r="V7" s="4">
        <v>25</v>
      </c>
      <c r="W7" s="4">
        <v>26</v>
      </c>
    </row>
    <row r="8" spans="1:23" ht="52.5" customHeight="1" x14ac:dyDescent="0.25">
      <c r="A8" s="26">
        <v>1</v>
      </c>
      <c r="B8" s="24" t="s">
        <v>46</v>
      </c>
      <c r="C8" s="32">
        <v>11.9</v>
      </c>
      <c r="D8" s="20">
        <v>9.69</v>
      </c>
      <c r="E8" s="21" t="s">
        <v>21</v>
      </c>
      <c r="F8" s="28" t="s">
        <v>47</v>
      </c>
      <c r="G8" s="19">
        <v>649377.19999999995</v>
      </c>
      <c r="H8" s="18">
        <v>6.59</v>
      </c>
      <c r="I8" s="19">
        <v>4279395.75</v>
      </c>
      <c r="J8" s="28" t="s">
        <v>48</v>
      </c>
      <c r="K8" s="17"/>
      <c r="L8" s="17"/>
      <c r="M8" s="17"/>
      <c r="N8" s="28" t="s">
        <v>49</v>
      </c>
      <c r="O8" s="17">
        <v>4256.9399999999996</v>
      </c>
      <c r="P8" s="17">
        <v>0.1</v>
      </c>
      <c r="Q8" s="19">
        <v>425694</v>
      </c>
      <c r="R8" s="55" t="s">
        <v>71</v>
      </c>
      <c r="S8" s="19"/>
      <c r="T8" s="19"/>
      <c r="U8" s="19"/>
      <c r="V8" s="26">
        <v>11.9</v>
      </c>
      <c r="W8" s="32">
        <v>11.9</v>
      </c>
    </row>
    <row r="9" spans="1:23" ht="56.25" customHeight="1" x14ac:dyDescent="0.25">
      <c r="A9" s="27"/>
      <c r="B9" s="25"/>
      <c r="C9" s="33"/>
      <c r="D9" s="20">
        <v>1.87</v>
      </c>
      <c r="E9" s="21" t="s">
        <v>21</v>
      </c>
      <c r="F9" s="29"/>
      <c r="G9" s="19">
        <v>1223630.54</v>
      </c>
      <c r="H9" s="18">
        <v>1.37</v>
      </c>
      <c r="I9" s="19">
        <v>1676373.84</v>
      </c>
      <c r="J9" s="29"/>
      <c r="K9" s="17"/>
      <c r="L9" s="17"/>
      <c r="M9" s="17"/>
      <c r="N9" s="29"/>
      <c r="O9" s="17">
        <v>3283.21</v>
      </c>
      <c r="P9" s="17">
        <v>0.41</v>
      </c>
      <c r="Q9" s="19">
        <v>1346116.1</v>
      </c>
      <c r="R9" s="56"/>
      <c r="S9" s="19"/>
      <c r="T9" s="19"/>
      <c r="U9" s="19"/>
      <c r="V9" s="27"/>
      <c r="W9" s="33"/>
    </row>
    <row r="10" spans="1:23" ht="65.25" customHeight="1" x14ac:dyDescent="0.25">
      <c r="A10" s="27"/>
      <c r="B10" s="25"/>
      <c r="C10" s="33"/>
      <c r="D10" s="20">
        <v>0.81</v>
      </c>
      <c r="E10" s="21" t="s">
        <v>27</v>
      </c>
      <c r="F10" s="29"/>
      <c r="G10" s="19">
        <v>677833.87</v>
      </c>
      <c r="H10" s="18">
        <v>3.1</v>
      </c>
      <c r="I10" s="19">
        <v>2101284.9900000002</v>
      </c>
      <c r="J10" s="29"/>
      <c r="K10" s="17"/>
      <c r="L10" s="17"/>
      <c r="M10" s="17"/>
      <c r="N10" s="29"/>
      <c r="O10" s="18">
        <v>12791</v>
      </c>
      <c r="P10" s="17">
        <v>0.05</v>
      </c>
      <c r="Q10" s="19">
        <v>639550</v>
      </c>
      <c r="R10" s="56"/>
      <c r="S10" s="19"/>
      <c r="T10" s="19"/>
      <c r="U10" s="19"/>
      <c r="V10" s="27"/>
      <c r="W10" s="33"/>
    </row>
    <row r="11" spans="1:23" ht="78.75" customHeight="1" x14ac:dyDescent="0.25">
      <c r="A11" s="27"/>
      <c r="B11" s="25"/>
      <c r="C11" s="33"/>
      <c r="D11" s="20"/>
      <c r="E11" s="21"/>
      <c r="F11" s="29"/>
      <c r="G11" s="19">
        <v>1280950.05</v>
      </c>
      <c r="H11" s="18">
        <v>0.5</v>
      </c>
      <c r="I11" s="19">
        <v>640475.03</v>
      </c>
      <c r="J11" s="29"/>
      <c r="K11" s="17"/>
      <c r="L11" s="17"/>
      <c r="M11" s="17"/>
      <c r="N11" s="29"/>
      <c r="O11" s="17">
        <v>3183.15</v>
      </c>
      <c r="P11" s="17">
        <v>0.25</v>
      </c>
      <c r="Q11" s="19">
        <v>795787.5</v>
      </c>
      <c r="R11" s="57"/>
      <c r="S11" s="19"/>
      <c r="T11" s="19"/>
      <c r="U11" s="19"/>
      <c r="V11" s="27"/>
      <c r="W11" s="33"/>
    </row>
    <row r="12" spans="1:23" ht="68.25" customHeight="1" x14ac:dyDescent="0.25">
      <c r="A12" s="26">
        <v>2</v>
      </c>
      <c r="B12" s="24" t="s">
        <v>50</v>
      </c>
      <c r="C12" s="32">
        <v>3.08</v>
      </c>
      <c r="D12" s="20">
        <v>2.82</v>
      </c>
      <c r="E12" s="21" t="s">
        <v>21</v>
      </c>
      <c r="F12" s="28" t="s">
        <v>47</v>
      </c>
      <c r="G12" s="19">
        <v>649377.19999999995</v>
      </c>
      <c r="H12" s="18">
        <v>2</v>
      </c>
      <c r="I12" s="19">
        <v>1298754.3999999999</v>
      </c>
      <c r="J12" s="28" t="s">
        <v>48</v>
      </c>
      <c r="K12" s="17">
        <v>1309045.3999999999</v>
      </c>
      <c r="L12" s="17">
        <v>0.19</v>
      </c>
      <c r="M12" s="19">
        <v>248718.63</v>
      </c>
      <c r="N12" s="28" t="s">
        <v>49</v>
      </c>
      <c r="O12" s="17">
        <v>12791</v>
      </c>
      <c r="P12" s="17">
        <v>0.05</v>
      </c>
      <c r="Q12" s="19">
        <v>639550</v>
      </c>
      <c r="R12" s="55" t="s">
        <v>71</v>
      </c>
      <c r="S12" s="19"/>
      <c r="T12" s="19"/>
      <c r="U12" s="19"/>
      <c r="V12" s="26">
        <v>3.08</v>
      </c>
      <c r="W12" s="32">
        <v>3.08</v>
      </c>
    </row>
    <row r="13" spans="1:23" ht="70.5" customHeight="1" x14ac:dyDescent="0.25">
      <c r="A13" s="27"/>
      <c r="B13" s="25"/>
      <c r="C13" s="33"/>
      <c r="D13" s="20">
        <v>0.02</v>
      </c>
      <c r="E13" s="21" t="s">
        <v>21</v>
      </c>
      <c r="F13" s="29"/>
      <c r="G13" s="19">
        <v>786975</v>
      </c>
      <c r="H13" s="18">
        <v>0.5</v>
      </c>
      <c r="I13" s="19">
        <v>393487.5</v>
      </c>
      <c r="J13" s="29"/>
      <c r="K13" s="17"/>
      <c r="L13" s="17"/>
      <c r="M13" s="17"/>
      <c r="N13" s="29"/>
      <c r="O13" s="17">
        <v>3183.15</v>
      </c>
      <c r="P13" s="17">
        <v>0.16</v>
      </c>
      <c r="Q13" s="19">
        <v>509304</v>
      </c>
      <c r="R13" s="56"/>
      <c r="S13" s="19"/>
      <c r="T13" s="19"/>
      <c r="U13" s="19"/>
      <c r="V13" s="27"/>
      <c r="W13" s="33"/>
    </row>
    <row r="14" spans="1:23" ht="70.5" customHeight="1" x14ac:dyDescent="0.25">
      <c r="A14" s="27"/>
      <c r="B14" s="25"/>
      <c r="C14" s="33"/>
      <c r="D14" s="20">
        <v>0.19</v>
      </c>
      <c r="E14" s="21" t="s">
        <v>21</v>
      </c>
      <c r="F14" s="29"/>
      <c r="G14" s="19">
        <v>677833.87</v>
      </c>
      <c r="H14" s="18">
        <v>0.32</v>
      </c>
      <c r="I14" s="19">
        <v>216906.84</v>
      </c>
      <c r="J14" s="29"/>
      <c r="K14" s="17"/>
      <c r="L14" s="17"/>
      <c r="M14" s="17"/>
      <c r="N14" s="29"/>
      <c r="O14" s="17"/>
      <c r="P14" s="17"/>
      <c r="Q14" s="17"/>
      <c r="R14" s="56"/>
      <c r="S14" s="17"/>
      <c r="T14" s="17"/>
      <c r="U14" s="17"/>
      <c r="V14" s="27"/>
      <c r="W14" s="33"/>
    </row>
    <row r="15" spans="1:23" ht="70.5" customHeight="1" x14ac:dyDescent="0.25">
      <c r="A15" s="30"/>
      <c r="B15" s="31"/>
      <c r="C15" s="34"/>
      <c r="D15" s="20">
        <v>0.21</v>
      </c>
      <c r="E15" s="21" t="s">
        <v>27</v>
      </c>
      <c r="F15" s="35"/>
      <c r="G15" s="19">
        <v>1280950.05</v>
      </c>
      <c r="H15" s="18">
        <v>0.02</v>
      </c>
      <c r="I15" s="19">
        <v>25619</v>
      </c>
      <c r="J15" s="35"/>
      <c r="K15" s="17"/>
      <c r="L15" s="17"/>
      <c r="M15" s="17"/>
      <c r="N15" s="35"/>
      <c r="O15" s="17"/>
      <c r="P15" s="17"/>
      <c r="Q15" s="17"/>
      <c r="R15" s="57"/>
      <c r="S15" s="17"/>
      <c r="T15" s="17"/>
      <c r="U15" s="17"/>
      <c r="V15" s="30"/>
      <c r="W15" s="34"/>
    </row>
    <row r="16" spans="1:23" ht="292.5" customHeight="1" x14ac:dyDescent="0.25">
      <c r="A16" s="17">
        <v>3</v>
      </c>
      <c r="B16" s="16" t="s">
        <v>51</v>
      </c>
      <c r="C16" s="17">
        <v>10.81</v>
      </c>
      <c r="D16" s="17">
        <v>6.2</v>
      </c>
      <c r="E16" s="17" t="s">
        <v>21</v>
      </c>
      <c r="F16" s="4" t="s">
        <v>47</v>
      </c>
      <c r="G16" s="19">
        <v>1280950.05</v>
      </c>
      <c r="H16" s="17">
        <v>6.2</v>
      </c>
      <c r="I16" s="19">
        <v>7941890.3099999996</v>
      </c>
      <c r="J16" s="4" t="s">
        <v>48</v>
      </c>
      <c r="K16" s="17"/>
      <c r="L16" s="17"/>
      <c r="M16" s="17"/>
      <c r="N16" s="4" t="s">
        <v>49</v>
      </c>
      <c r="O16" s="17"/>
      <c r="P16" s="17"/>
      <c r="Q16" s="17"/>
      <c r="R16" s="4" t="s">
        <v>71</v>
      </c>
      <c r="S16" s="17"/>
      <c r="T16" s="17"/>
      <c r="U16" s="17"/>
      <c r="V16" s="18">
        <v>7.94</v>
      </c>
      <c r="W16" s="17">
        <v>11.39</v>
      </c>
    </row>
    <row r="17" spans="1:23" ht="297" customHeight="1" x14ac:dyDescent="0.25">
      <c r="A17" s="17">
        <v>4</v>
      </c>
      <c r="B17" s="16" t="s">
        <v>52</v>
      </c>
      <c r="C17" s="17">
        <v>0.86</v>
      </c>
      <c r="D17" s="17">
        <v>0.25</v>
      </c>
      <c r="E17" s="17" t="s">
        <v>27</v>
      </c>
      <c r="F17" s="4" t="s">
        <v>47</v>
      </c>
      <c r="G17" s="17"/>
      <c r="H17" s="17"/>
      <c r="I17" s="17"/>
      <c r="J17" s="4" t="s">
        <v>48</v>
      </c>
      <c r="K17" s="17"/>
      <c r="L17" s="17"/>
      <c r="M17" s="17"/>
      <c r="N17" s="4" t="s">
        <v>49</v>
      </c>
      <c r="O17" s="19">
        <v>6631.14</v>
      </c>
      <c r="P17" s="17">
        <v>0.25</v>
      </c>
      <c r="Q17" s="19">
        <v>1657785</v>
      </c>
      <c r="R17" s="58" t="s">
        <v>71</v>
      </c>
      <c r="S17" s="19"/>
      <c r="T17" s="19"/>
      <c r="U17" s="19"/>
      <c r="V17" s="17">
        <v>1.66</v>
      </c>
      <c r="W17" s="17">
        <v>0.86</v>
      </c>
    </row>
    <row r="18" spans="1:23" ht="292.5" customHeight="1" x14ac:dyDescent="0.25">
      <c r="A18" s="17">
        <v>5</v>
      </c>
      <c r="B18" s="16" t="s">
        <v>44</v>
      </c>
      <c r="C18" s="18">
        <v>1</v>
      </c>
      <c r="D18" s="17">
        <v>0.4</v>
      </c>
      <c r="E18" s="17" t="s">
        <v>27</v>
      </c>
      <c r="F18" s="4" t="s">
        <v>47</v>
      </c>
      <c r="G18" s="17"/>
      <c r="H18" s="17"/>
      <c r="I18" s="17"/>
      <c r="J18" s="4" t="s">
        <v>48</v>
      </c>
      <c r="K18" s="17"/>
      <c r="L18" s="17"/>
      <c r="M18" s="17"/>
      <c r="N18" s="4" t="s">
        <v>49</v>
      </c>
      <c r="O18" s="19">
        <v>1982.34</v>
      </c>
      <c r="P18" s="17">
        <v>0.4</v>
      </c>
      <c r="Q18" s="19">
        <v>792936</v>
      </c>
      <c r="R18" s="58" t="s">
        <v>71</v>
      </c>
      <c r="S18" s="19"/>
      <c r="T18" s="19"/>
      <c r="U18" s="19"/>
      <c r="V18" s="17">
        <v>0.79300000000000004</v>
      </c>
      <c r="W18" s="18">
        <v>1</v>
      </c>
    </row>
    <row r="19" spans="1:23" ht="296.25" customHeight="1" x14ac:dyDescent="0.25">
      <c r="A19" s="17">
        <v>6</v>
      </c>
      <c r="B19" s="16" t="s">
        <v>39</v>
      </c>
      <c r="C19" s="17">
        <v>1.34</v>
      </c>
      <c r="D19" s="17">
        <v>6.3E-2</v>
      </c>
      <c r="E19" s="17" t="s">
        <v>27</v>
      </c>
      <c r="F19" s="4" t="s">
        <v>47</v>
      </c>
      <c r="G19" s="17" t="s">
        <v>36</v>
      </c>
      <c r="H19" s="17" t="s">
        <v>36</v>
      </c>
      <c r="I19" s="17" t="s">
        <v>36</v>
      </c>
      <c r="J19" s="4" t="s">
        <v>48</v>
      </c>
      <c r="K19" s="17" t="s">
        <v>36</v>
      </c>
      <c r="L19" s="17" t="s">
        <v>36</v>
      </c>
      <c r="M19" s="17" t="s">
        <v>36</v>
      </c>
      <c r="N19" s="4" t="s">
        <v>49</v>
      </c>
      <c r="O19" s="19" t="s">
        <v>36</v>
      </c>
      <c r="P19" s="17" t="s">
        <v>36</v>
      </c>
      <c r="Q19" s="19" t="s">
        <v>36</v>
      </c>
      <c r="R19" s="58" t="s">
        <v>71</v>
      </c>
      <c r="S19" s="19"/>
      <c r="T19" s="19"/>
      <c r="U19" s="19"/>
      <c r="V19" s="17" t="s">
        <v>36</v>
      </c>
      <c r="W19" s="17" t="s">
        <v>36</v>
      </c>
    </row>
    <row r="20" spans="1:23" ht="290.25" customHeight="1" x14ac:dyDescent="0.25">
      <c r="A20" s="17">
        <v>7</v>
      </c>
      <c r="B20" s="16" t="s">
        <v>45</v>
      </c>
      <c r="C20" s="17">
        <v>3.65</v>
      </c>
      <c r="D20" s="18">
        <v>3.7</v>
      </c>
      <c r="E20" s="17" t="s">
        <v>21</v>
      </c>
      <c r="F20" s="4" t="s">
        <v>47</v>
      </c>
      <c r="G20" s="19">
        <v>649377.19999999995</v>
      </c>
      <c r="H20" s="18">
        <v>3.7</v>
      </c>
      <c r="I20" s="19">
        <v>2402695.64</v>
      </c>
      <c r="J20" s="4" t="s">
        <v>48</v>
      </c>
      <c r="K20" s="17"/>
      <c r="L20" s="17"/>
      <c r="M20" s="17"/>
      <c r="N20" s="4" t="s">
        <v>49</v>
      </c>
      <c r="O20" s="17"/>
      <c r="P20" s="17"/>
      <c r="Q20" s="17"/>
      <c r="R20" s="4" t="s">
        <v>71</v>
      </c>
      <c r="S20" s="17"/>
      <c r="T20" s="17"/>
      <c r="U20" s="17"/>
      <c r="V20" s="18">
        <v>2.4</v>
      </c>
      <c r="W20" s="17">
        <v>3.65</v>
      </c>
    </row>
    <row r="21" spans="1:23" ht="296.25" customHeight="1" x14ac:dyDescent="0.25">
      <c r="A21" s="17">
        <v>8</v>
      </c>
      <c r="B21" s="16" t="s">
        <v>56</v>
      </c>
      <c r="C21" s="17">
        <v>2.11</v>
      </c>
      <c r="D21" s="18">
        <v>2.7</v>
      </c>
      <c r="E21" s="17" t="s">
        <v>21</v>
      </c>
      <c r="F21" s="4" t="s">
        <v>47</v>
      </c>
      <c r="G21" s="19">
        <v>649377.19999999995</v>
      </c>
      <c r="H21" s="17">
        <v>2.7</v>
      </c>
      <c r="I21" s="19">
        <v>1753318.44</v>
      </c>
      <c r="J21" s="4" t="s">
        <v>48</v>
      </c>
      <c r="K21" s="17"/>
      <c r="L21" s="17"/>
      <c r="M21" s="17"/>
      <c r="N21" s="4" t="s">
        <v>49</v>
      </c>
      <c r="O21" s="17"/>
      <c r="P21" s="17"/>
      <c r="Q21" s="17"/>
      <c r="R21" s="4" t="s">
        <v>71</v>
      </c>
      <c r="S21" s="17"/>
      <c r="T21" s="17"/>
      <c r="U21" s="17"/>
      <c r="V21" s="17">
        <v>1.75</v>
      </c>
      <c r="W21" s="17">
        <v>2.11</v>
      </c>
    </row>
    <row r="22" spans="1:23" s="53" customFormat="1" ht="136.5" customHeight="1" x14ac:dyDescent="0.25">
      <c r="A22" s="49">
        <v>9</v>
      </c>
      <c r="B22" s="50" t="s">
        <v>64</v>
      </c>
      <c r="C22" s="49">
        <v>5.5</v>
      </c>
      <c r="D22" s="21">
        <v>250</v>
      </c>
      <c r="E22" s="21" t="s">
        <v>68</v>
      </c>
      <c r="F22" s="28" t="s">
        <v>47</v>
      </c>
      <c r="G22" s="52"/>
      <c r="H22" s="52"/>
      <c r="I22" s="52"/>
      <c r="J22" s="28" t="s">
        <v>48</v>
      </c>
      <c r="K22" s="52"/>
      <c r="L22" s="52"/>
      <c r="M22" s="52"/>
      <c r="N22" s="28" t="s">
        <v>49</v>
      </c>
      <c r="O22" s="52"/>
      <c r="P22" s="52"/>
      <c r="Q22" s="52"/>
      <c r="R22" s="28" t="s">
        <v>71</v>
      </c>
      <c r="S22" s="17">
        <v>15806.39</v>
      </c>
      <c r="T22" s="17">
        <v>250</v>
      </c>
      <c r="U22" s="17">
        <v>3951597.5</v>
      </c>
      <c r="V22" s="26">
        <v>5.53</v>
      </c>
      <c r="W22" s="26">
        <v>5.5</v>
      </c>
    </row>
    <row r="23" spans="1:23" s="53" customFormat="1" ht="138.75" customHeight="1" x14ac:dyDescent="0.25">
      <c r="A23" s="49"/>
      <c r="B23" s="50"/>
      <c r="C23" s="49"/>
      <c r="D23" s="21">
        <v>100</v>
      </c>
      <c r="E23" s="21" t="s">
        <v>68</v>
      </c>
      <c r="F23" s="35"/>
      <c r="G23" s="52"/>
      <c r="H23" s="52"/>
      <c r="I23" s="52"/>
      <c r="J23" s="35"/>
      <c r="K23" s="52"/>
      <c r="L23" s="52"/>
      <c r="M23" s="52"/>
      <c r="N23" s="35"/>
      <c r="O23" s="52"/>
      <c r="P23" s="52"/>
      <c r="Q23" s="52"/>
      <c r="R23" s="35"/>
      <c r="S23" s="17">
        <v>15786.26</v>
      </c>
      <c r="T23" s="17">
        <v>100</v>
      </c>
      <c r="U23" s="17">
        <v>1578626</v>
      </c>
      <c r="V23" s="30"/>
      <c r="W23" s="30"/>
    </row>
    <row r="24" spans="1:23" x14ac:dyDescent="0.25">
      <c r="N24" s="54"/>
    </row>
  </sheetData>
  <mergeCells count="49">
    <mergeCell ref="V22:V23"/>
    <mergeCell ref="W22:W23"/>
    <mergeCell ref="A1:W2"/>
    <mergeCell ref="C22:C23"/>
    <mergeCell ref="B22:B23"/>
    <mergeCell ref="A22:A23"/>
    <mergeCell ref="R4:U4"/>
    <mergeCell ref="T5:U5"/>
    <mergeCell ref="R5:S5"/>
    <mergeCell ref="F22:F23"/>
    <mergeCell ref="J22:J23"/>
    <mergeCell ref="N22:N23"/>
    <mergeCell ref="R8:R11"/>
    <mergeCell ref="R12:R15"/>
    <mergeCell ref="R22:R23"/>
    <mergeCell ref="A4:A6"/>
    <mergeCell ref="B4:B6"/>
    <mergeCell ref="C4:C6"/>
    <mergeCell ref="D4:E4"/>
    <mergeCell ref="F4:I4"/>
    <mergeCell ref="L5:M5"/>
    <mergeCell ref="D5:D6"/>
    <mergeCell ref="E5:E6"/>
    <mergeCell ref="F5:G5"/>
    <mergeCell ref="H5:I5"/>
    <mergeCell ref="V4:W4"/>
    <mergeCell ref="V5:V6"/>
    <mergeCell ref="W5:W6"/>
    <mergeCell ref="P5:Q5"/>
    <mergeCell ref="J4:M4"/>
    <mergeCell ref="J5:K5"/>
    <mergeCell ref="N4:Q4"/>
    <mergeCell ref="N5:O5"/>
    <mergeCell ref="N8:N11"/>
    <mergeCell ref="J8:J11"/>
    <mergeCell ref="V8:V11"/>
    <mergeCell ref="W8:W11"/>
    <mergeCell ref="J12:J15"/>
    <mergeCell ref="N12:N15"/>
    <mergeCell ref="V12:V15"/>
    <mergeCell ref="W12:W15"/>
    <mergeCell ref="B8:B11"/>
    <mergeCell ref="A8:A11"/>
    <mergeCell ref="F8:F11"/>
    <mergeCell ref="A12:A15"/>
    <mergeCell ref="B12:B15"/>
    <mergeCell ref="C12:C15"/>
    <mergeCell ref="F12:F15"/>
    <mergeCell ref="C8:C11"/>
  </mergeCells>
  <phoneticPr fontId="0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4"/>
  <sheetViews>
    <sheetView zoomScale="85" zoomScaleNormal="85" workbookViewId="0">
      <selection activeCell="B14" sqref="B14"/>
    </sheetView>
  </sheetViews>
  <sheetFormatPr defaultColWidth="9" defaultRowHeight="15" outlineLevelCol="1" x14ac:dyDescent="0.25"/>
  <cols>
    <col min="1" max="1" width="9.7109375" style="5" customWidth="1"/>
    <col min="2" max="2" width="60.5703125" style="5" customWidth="1"/>
    <col min="3" max="3" width="14.7109375" style="5" customWidth="1"/>
    <col min="4" max="4" width="17.7109375" style="5" customWidth="1"/>
    <col min="5" max="5" width="11.85546875" style="5" customWidth="1"/>
    <col min="6" max="6" width="12.85546875" style="5" customWidth="1" outlineLevel="1"/>
    <col min="7" max="7" width="19" style="5" customWidth="1" outlineLevel="1"/>
    <col min="8" max="8" width="9.140625" style="5" outlineLevel="1"/>
    <col min="9" max="9" width="13.28515625" style="5" customWidth="1"/>
    <col min="10" max="10" width="18" style="5" customWidth="1"/>
    <col min="11" max="11" width="12.85546875" style="5" customWidth="1" outlineLevel="1"/>
    <col min="12" max="12" width="18.28515625" style="5" customWidth="1" outlineLevel="1"/>
    <col min="13" max="13" width="9.140625" style="5" outlineLevel="1"/>
    <col min="14" max="14" width="14.28515625" style="5" customWidth="1"/>
    <col min="15" max="15" width="16.28515625" style="5" customWidth="1"/>
    <col min="16" max="16" width="12.85546875" style="5" customWidth="1" outlineLevel="1"/>
    <col min="17" max="18" width="9.42578125" style="5" customWidth="1" outlineLevel="1"/>
    <col min="19" max="19" width="12.85546875" style="5" customWidth="1"/>
    <col min="20" max="20" width="13.140625" style="5" customWidth="1"/>
    <col min="21" max="21" width="12.85546875" style="5" customWidth="1" outlineLevel="1"/>
    <col min="22" max="22" width="16.42578125" style="5" customWidth="1" outlineLevel="1"/>
    <col min="23" max="23" width="13.28515625" style="5" customWidth="1" outlineLevel="1"/>
    <col min="24" max="24" width="12.85546875" style="5" customWidth="1"/>
    <col min="25" max="25" width="9.42578125" style="5" customWidth="1"/>
    <col min="26" max="26" width="12.85546875" style="5" customWidth="1" outlineLevel="1"/>
    <col min="27" max="27" width="18" style="5" customWidth="1" outlineLevel="1"/>
    <col min="28" max="28" width="9.42578125" style="5" customWidth="1" outlineLevel="1"/>
    <col min="29" max="29" width="15.85546875" style="5" customWidth="1"/>
    <col min="30" max="30" width="13.7109375" style="5" customWidth="1"/>
    <col min="31" max="31" width="12.85546875" style="5" customWidth="1" outlineLevel="1"/>
    <col min="32" max="33" width="9.42578125" style="5" customWidth="1" outlineLevel="1"/>
    <col min="34" max="34" width="14.85546875" style="5" customWidth="1"/>
    <col min="35" max="35" width="19.5703125" style="5" customWidth="1"/>
    <col min="36" max="36" width="12.85546875" style="5" customWidth="1" outlineLevel="1"/>
    <col min="37" max="38" width="9.42578125" style="5" customWidth="1" outlineLevel="1"/>
    <col min="39" max="40" width="11.28515625" style="5" customWidth="1"/>
    <col min="41" max="41" width="12.85546875" style="5" customWidth="1" outlineLevel="1"/>
    <col min="42" max="42" width="23" style="5" customWidth="1" outlineLevel="1"/>
    <col min="43" max="43" width="9.140625" style="5" outlineLevel="1"/>
    <col min="44" max="44" width="13.28515625" style="5" customWidth="1"/>
    <col min="45" max="45" width="17.140625" style="5" customWidth="1"/>
    <col min="46" max="49" width="9.140625" style="5" customWidth="1"/>
    <col min="50" max="16384" width="9" style="5"/>
  </cols>
  <sheetData>
    <row r="1" spans="1:45" ht="17.100000000000001" customHeight="1" x14ac:dyDescent="0.25">
      <c r="A1" s="47" t="s">
        <v>63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</row>
    <row r="2" spans="1:45" ht="17.64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</row>
    <row r="4" spans="1:45" ht="24" customHeight="1" x14ac:dyDescent="0.25">
      <c r="A4" s="46" t="s">
        <v>0</v>
      </c>
      <c r="B4" s="46" t="s">
        <v>1</v>
      </c>
      <c r="C4" s="46" t="s">
        <v>22</v>
      </c>
      <c r="D4" s="46" t="s">
        <v>9</v>
      </c>
      <c r="E4" s="46"/>
      <c r="F4" s="43" t="s">
        <v>2</v>
      </c>
      <c r="G4" s="44"/>
      <c r="H4" s="44"/>
      <c r="I4" s="44"/>
      <c r="J4" s="44"/>
      <c r="K4" s="44"/>
      <c r="L4" s="44"/>
      <c r="M4" s="44"/>
      <c r="N4" s="44"/>
      <c r="O4" s="45"/>
      <c r="P4" s="43" t="s">
        <v>38</v>
      </c>
      <c r="Q4" s="44"/>
      <c r="R4" s="44"/>
      <c r="S4" s="44"/>
      <c r="T4" s="44"/>
      <c r="U4" s="44"/>
      <c r="V4" s="44"/>
      <c r="W4" s="44"/>
      <c r="X4" s="44"/>
      <c r="Y4" s="45"/>
      <c r="Z4" s="43" t="s">
        <v>3</v>
      </c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5"/>
      <c r="AO4" s="43" t="s">
        <v>31</v>
      </c>
      <c r="AP4" s="44"/>
      <c r="AQ4" s="44"/>
      <c r="AR4" s="44"/>
      <c r="AS4" s="45"/>
    </row>
    <row r="5" spans="1:45" ht="25.5" customHeight="1" x14ac:dyDescent="0.25">
      <c r="A5" s="46"/>
      <c r="B5" s="46"/>
      <c r="C5" s="46"/>
      <c r="D5" s="46" t="s">
        <v>10</v>
      </c>
      <c r="E5" s="46" t="s">
        <v>11</v>
      </c>
      <c r="F5" s="43" t="s">
        <v>4</v>
      </c>
      <c r="G5" s="44"/>
      <c r="H5" s="44"/>
      <c r="I5" s="44"/>
      <c r="J5" s="45"/>
      <c r="K5" s="43" t="s">
        <v>5</v>
      </c>
      <c r="L5" s="44"/>
      <c r="M5" s="44"/>
      <c r="N5" s="44"/>
      <c r="O5" s="45"/>
      <c r="P5" s="43" t="s">
        <v>6</v>
      </c>
      <c r="Q5" s="44"/>
      <c r="R5" s="44"/>
      <c r="S5" s="44"/>
      <c r="T5" s="45"/>
      <c r="U5" s="43" t="s">
        <v>33</v>
      </c>
      <c r="V5" s="44"/>
      <c r="W5" s="44"/>
      <c r="X5" s="44"/>
      <c r="Y5" s="45"/>
      <c r="Z5" s="43" t="s">
        <v>41</v>
      </c>
      <c r="AA5" s="44"/>
      <c r="AB5" s="44"/>
      <c r="AC5" s="44"/>
      <c r="AD5" s="45"/>
      <c r="AE5" s="43" t="s">
        <v>7</v>
      </c>
      <c r="AF5" s="44"/>
      <c r="AG5" s="44"/>
      <c r="AH5" s="44"/>
      <c r="AI5" s="45"/>
      <c r="AJ5" s="43" t="s">
        <v>8</v>
      </c>
      <c r="AK5" s="44"/>
      <c r="AL5" s="44"/>
      <c r="AM5" s="44"/>
      <c r="AN5" s="45"/>
      <c r="AO5" s="43" t="s">
        <v>32</v>
      </c>
      <c r="AP5" s="44"/>
      <c r="AQ5" s="44"/>
      <c r="AR5" s="44"/>
      <c r="AS5" s="45"/>
    </row>
    <row r="6" spans="1:45" ht="32.25" customHeight="1" x14ac:dyDescent="0.25">
      <c r="A6" s="46"/>
      <c r="B6" s="46"/>
      <c r="C6" s="46"/>
      <c r="D6" s="46"/>
      <c r="E6" s="46"/>
      <c r="F6" s="6" t="s">
        <v>12</v>
      </c>
      <c r="G6" s="8" t="s">
        <v>25</v>
      </c>
      <c r="H6" s="8" t="s">
        <v>13</v>
      </c>
      <c r="I6" s="7" t="s">
        <v>24</v>
      </c>
      <c r="J6" s="7" t="s">
        <v>23</v>
      </c>
      <c r="K6" s="6" t="s">
        <v>12</v>
      </c>
      <c r="L6" s="8" t="s">
        <v>25</v>
      </c>
      <c r="M6" s="8" t="s">
        <v>13</v>
      </c>
      <c r="N6" s="7" t="s">
        <v>24</v>
      </c>
      <c r="O6" s="7" t="s">
        <v>23</v>
      </c>
      <c r="P6" s="6" t="s">
        <v>12</v>
      </c>
      <c r="Q6" s="8" t="s">
        <v>25</v>
      </c>
      <c r="R6" s="8" t="s">
        <v>13</v>
      </c>
      <c r="S6" s="8" t="s">
        <v>24</v>
      </c>
      <c r="T6" s="8" t="s">
        <v>23</v>
      </c>
      <c r="U6" s="6" t="s">
        <v>12</v>
      </c>
      <c r="V6" s="8" t="s">
        <v>25</v>
      </c>
      <c r="W6" s="8" t="s">
        <v>13</v>
      </c>
      <c r="X6" s="8" t="s">
        <v>24</v>
      </c>
      <c r="Y6" s="8" t="s">
        <v>23</v>
      </c>
      <c r="Z6" s="6" t="s">
        <v>12</v>
      </c>
      <c r="AA6" s="8" t="s">
        <v>25</v>
      </c>
      <c r="AB6" s="8" t="s">
        <v>13</v>
      </c>
      <c r="AC6" s="8" t="s">
        <v>24</v>
      </c>
      <c r="AD6" s="8" t="s">
        <v>23</v>
      </c>
      <c r="AE6" s="6" t="s">
        <v>12</v>
      </c>
      <c r="AF6" s="8" t="s">
        <v>25</v>
      </c>
      <c r="AG6" s="8" t="s">
        <v>13</v>
      </c>
      <c r="AH6" s="8" t="s">
        <v>24</v>
      </c>
      <c r="AI6" s="8" t="s">
        <v>23</v>
      </c>
      <c r="AJ6" s="6" t="s">
        <v>12</v>
      </c>
      <c r="AK6" s="8" t="s">
        <v>25</v>
      </c>
      <c r="AL6" s="8" t="s">
        <v>13</v>
      </c>
      <c r="AM6" s="8" t="s">
        <v>24</v>
      </c>
      <c r="AN6" s="8" t="s">
        <v>23</v>
      </c>
      <c r="AO6" s="6" t="s">
        <v>12</v>
      </c>
      <c r="AP6" s="8" t="s">
        <v>25</v>
      </c>
      <c r="AQ6" s="8" t="s">
        <v>13</v>
      </c>
      <c r="AR6" s="7" t="s">
        <v>24</v>
      </c>
      <c r="AS6" s="7" t="s">
        <v>23</v>
      </c>
    </row>
    <row r="7" spans="1:45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8">
        <v>23</v>
      </c>
      <c r="X7" s="8">
        <v>24</v>
      </c>
      <c r="Y7" s="8">
        <v>25</v>
      </c>
      <c r="Z7" s="8">
        <v>26</v>
      </c>
      <c r="AA7" s="8">
        <v>27</v>
      </c>
      <c r="AB7" s="8">
        <v>28</v>
      </c>
      <c r="AC7" s="8">
        <v>29</v>
      </c>
      <c r="AD7" s="8">
        <v>30</v>
      </c>
      <c r="AE7" s="8">
        <v>31</v>
      </c>
      <c r="AF7" s="8">
        <v>32</v>
      </c>
      <c r="AG7" s="8">
        <v>33</v>
      </c>
      <c r="AH7" s="8">
        <v>34</v>
      </c>
      <c r="AI7" s="8">
        <v>35</v>
      </c>
      <c r="AJ7" s="8">
        <v>36</v>
      </c>
      <c r="AK7" s="8">
        <v>37</v>
      </c>
      <c r="AL7" s="8">
        <v>38</v>
      </c>
      <c r="AM7" s="8">
        <v>39</v>
      </c>
      <c r="AN7" s="8">
        <v>40</v>
      </c>
      <c r="AO7" s="8">
        <v>6</v>
      </c>
      <c r="AP7" s="8">
        <v>7</v>
      </c>
      <c r="AQ7" s="8">
        <v>8</v>
      </c>
      <c r="AR7" s="8">
        <v>9</v>
      </c>
      <c r="AS7" s="8">
        <v>10</v>
      </c>
    </row>
    <row r="8" spans="1:45" ht="31.5" x14ac:dyDescent="0.25">
      <c r="A8" s="14">
        <v>1</v>
      </c>
      <c r="B8" s="9" t="s">
        <v>44</v>
      </c>
      <c r="C8" s="11">
        <v>1</v>
      </c>
      <c r="D8" s="15">
        <v>0.4</v>
      </c>
      <c r="E8" s="14" t="s">
        <v>27</v>
      </c>
      <c r="F8" s="10" t="s">
        <v>34</v>
      </c>
      <c r="G8" s="10" t="s">
        <v>35</v>
      </c>
      <c r="H8" s="10">
        <v>1.04</v>
      </c>
      <c r="I8" s="12">
        <v>1066</v>
      </c>
      <c r="J8" s="14">
        <f t="shared" ref="J8:J9" si="0">C8*1000</f>
        <v>1000</v>
      </c>
      <c r="K8" s="14" t="s">
        <v>36</v>
      </c>
      <c r="L8" s="14" t="s">
        <v>36</v>
      </c>
      <c r="M8" s="14" t="s">
        <v>36</v>
      </c>
      <c r="N8" s="14" t="s">
        <v>36</v>
      </c>
      <c r="O8" s="14" t="s">
        <v>36</v>
      </c>
      <c r="P8" s="14" t="s">
        <v>36</v>
      </c>
      <c r="Q8" s="14" t="s">
        <v>36</v>
      </c>
      <c r="R8" s="14" t="s">
        <v>36</v>
      </c>
      <c r="S8" s="14" t="s">
        <v>36</v>
      </c>
      <c r="T8" s="14" t="s">
        <v>36</v>
      </c>
      <c r="U8" s="14" t="s">
        <v>36</v>
      </c>
      <c r="V8" s="14" t="s">
        <v>36</v>
      </c>
      <c r="W8" s="14" t="s">
        <v>36</v>
      </c>
      <c r="X8" s="14" t="s">
        <v>36</v>
      </c>
      <c r="Y8" s="14" t="s">
        <v>36</v>
      </c>
      <c r="Z8" s="14" t="s">
        <v>36</v>
      </c>
      <c r="AA8" s="14" t="s">
        <v>36</v>
      </c>
      <c r="AB8" s="14" t="s">
        <v>36</v>
      </c>
      <c r="AC8" s="14" t="s">
        <v>36</v>
      </c>
      <c r="AD8" s="14" t="s">
        <v>36</v>
      </c>
      <c r="AE8" s="14" t="s">
        <v>36</v>
      </c>
      <c r="AF8" s="14" t="s">
        <v>36</v>
      </c>
      <c r="AG8" s="14" t="s">
        <v>36</v>
      </c>
      <c r="AH8" s="14" t="s">
        <v>36</v>
      </c>
      <c r="AI8" s="14" t="s">
        <v>36</v>
      </c>
      <c r="AJ8" s="14" t="s">
        <v>36</v>
      </c>
      <c r="AK8" s="14" t="s">
        <v>36</v>
      </c>
      <c r="AL8" s="14" t="s">
        <v>36</v>
      </c>
      <c r="AM8" s="14" t="s">
        <v>36</v>
      </c>
      <c r="AN8" s="14" t="s">
        <v>36</v>
      </c>
      <c r="AO8" s="14" t="s">
        <v>36</v>
      </c>
      <c r="AP8" s="14" t="s">
        <v>36</v>
      </c>
      <c r="AQ8" s="14" t="s">
        <v>36</v>
      </c>
      <c r="AR8" s="14" t="s">
        <v>36</v>
      </c>
      <c r="AS8" s="14" t="s">
        <v>36</v>
      </c>
    </row>
    <row r="9" spans="1:45" ht="31.5" x14ac:dyDescent="0.25">
      <c r="A9" s="14">
        <v>2</v>
      </c>
      <c r="B9" s="9" t="s">
        <v>39</v>
      </c>
      <c r="C9" s="10">
        <v>1.34</v>
      </c>
      <c r="D9" s="9">
        <v>6.3E-2</v>
      </c>
      <c r="E9" s="14" t="s">
        <v>27</v>
      </c>
      <c r="F9" s="10" t="s">
        <v>43</v>
      </c>
      <c r="G9" s="9" t="s">
        <v>37</v>
      </c>
      <c r="H9" s="10">
        <v>1.04</v>
      </c>
      <c r="I9" s="13">
        <v>40.164000000000001</v>
      </c>
      <c r="J9" s="14">
        <f t="shared" si="0"/>
        <v>1340</v>
      </c>
      <c r="K9" s="14" t="s">
        <v>36</v>
      </c>
      <c r="L9" s="14" t="s">
        <v>36</v>
      </c>
      <c r="M9" s="14" t="s">
        <v>36</v>
      </c>
      <c r="N9" s="14" t="s">
        <v>36</v>
      </c>
      <c r="O9" s="14" t="s">
        <v>36</v>
      </c>
      <c r="P9" s="14" t="s">
        <v>36</v>
      </c>
      <c r="Q9" s="14" t="s">
        <v>36</v>
      </c>
      <c r="R9" s="14" t="s">
        <v>36</v>
      </c>
      <c r="S9" s="14" t="s">
        <v>36</v>
      </c>
      <c r="T9" s="14" t="s">
        <v>36</v>
      </c>
      <c r="U9" s="14" t="s">
        <v>36</v>
      </c>
      <c r="V9" s="14" t="s">
        <v>36</v>
      </c>
      <c r="W9" s="14" t="s">
        <v>36</v>
      </c>
      <c r="X9" s="14" t="s">
        <v>36</v>
      </c>
      <c r="Y9" s="14" t="s">
        <v>36</v>
      </c>
      <c r="Z9" s="14" t="s">
        <v>36</v>
      </c>
      <c r="AA9" s="14" t="s">
        <v>36</v>
      </c>
      <c r="AB9" s="14" t="s">
        <v>36</v>
      </c>
      <c r="AC9" s="14" t="s">
        <v>36</v>
      </c>
      <c r="AD9" s="14" t="s">
        <v>36</v>
      </c>
      <c r="AE9" s="14" t="s">
        <v>36</v>
      </c>
      <c r="AF9" s="14" t="s">
        <v>36</v>
      </c>
      <c r="AG9" s="14" t="s">
        <v>36</v>
      </c>
      <c r="AH9" s="14" t="s">
        <v>36</v>
      </c>
      <c r="AI9" s="14" t="s">
        <v>36</v>
      </c>
      <c r="AJ9" s="14" t="s">
        <v>36</v>
      </c>
      <c r="AK9" s="14" t="s">
        <v>36</v>
      </c>
      <c r="AL9" s="14" t="s">
        <v>36</v>
      </c>
      <c r="AM9" s="14" t="s">
        <v>36</v>
      </c>
      <c r="AN9" s="14" t="s">
        <v>36</v>
      </c>
      <c r="AO9" s="14" t="s">
        <v>36</v>
      </c>
      <c r="AP9" s="14" t="s">
        <v>36</v>
      </c>
      <c r="AQ9" s="14" t="s">
        <v>36</v>
      </c>
      <c r="AR9" s="14" t="s">
        <v>36</v>
      </c>
      <c r="AS9" s="14" t="s">
        <v>36</v>
      </c>
    </row>
    <row r="10" spans="1:45" ht="71.25" customHeight="1" x14ac:dyDescent="0.25">
      <c r="A10" s="14">
        <v>3</v>
      </c>
      <c r="B10" s="9" t="s">
        <v>45</v>
      </c>
      <c r="C10" s="10">
        <v>3.65</v>
      </c>
      <c r="D10" s="10">
        <v>3.7</v>
      </c>
      <c r="E10" s="10" t="s">
        <v>21</v>
      </c>
      <c r="F10" s="9" t="s">
        <v>36</v>
      </c>
      <c r="G10" s="9" t="s">
        <v>36</v>
      </c>
      <c r="H10" s="9" t="s">
        <v>36</v>
      </c>
      <c r="I10" s="9" t="s">
        <v>36</v>
      </c>
      <c r="J10" s="9" t="s">
        <v>36</v>
      </c>
      <c r="K10" s="9" t="s">
        <v>36</v>
      </c>
      <c r="L10" s="9" t="s">
        <v>36</v>
      </c>
      <c r="M10" s="9" t="s">
        <v>36</v>
      </c>
      <c r="N10" s="9" t="s">
        <v>36</v>
      </c>
      <c r="O10" s="9" t="s">
        <v>36</v>
      </c>
      <c r="P10" s="9" t="s">
        <v>36</v>
      </c>
      <c r="Q10" s="9" t="s">
        <v>36</v>
      </c>
      <c r="R10" s="9" t="s">
        <v>36</v>
      </c>
      <c r="S10" s="9" t="s">
        <v>36</v>
      </c>
      <c r="T10" s="9" t="s">
        <v>36</v>
      </c>
      <c r="U10" s="9" t="s">
        <v>57</v>
      </c>
      <c r="V10" s="9" t="s">
        <v>58</v>
      </c>
      <c r="W10" s="10">
        <v>1.04</v>
      </c>
      <c r="X10" s="11">
        <v>5011.03</v>
      </c>
      <c r="Y10" s="14">
        <f t="shared" ref="Y10:Y12" si="1">C10*1000</f>
        <v>3650</v>
      </c>
      <c r="Z10" s="14" t="s">
        <v>36</v>
      </c>
      <c r="AA10" s="14" t="s">
        <v>36</v>
      </c>
      <c r="AB10" s="14" t="s">
        <v>36</v>
      </c>
      <c r="AC10" s="14" t="s">
        <v>36</v>
      </c>
      <c r="AD10" s="14" t="s">
        <v>36</v>
      </c>
      <c r="AE10" s="14" t="s">
        <v>36</v>
      </c>
      <c r="AF10" s="14" t="s">
        <v>36</v>
      </c>
      <c r="AG10" s="14" t="s">
        <v>36</v>
      </c>
      <c r="AH10" s="14" t="s">
        <v>36</v>
      </c>
      <c r="AI10" s="14" t="s">
        <v>36</v>
      </c>
      <c r="AJ10" s="14" t="s">
        <v>36</v>
      </c>
      <c r="AK10" s="14" t="s">
        <v>36</v>
      </c>
      <c r="AL10" s="14" t="s">
        <v>36</v>
      </c>
      <c r="AM10" s="14" t="s">
        <v>36</v>
      </c>
      <c r="AN10" s="14" t="s">
        <v>36</v>
      </c>
      <c r="AO10" s="14" t="s">
        <v>36</v>
      </c>
      <c r="AP10" s="14" t="s">
        <v>36</v>
      </c>
      <c r="AQ10" s="14" t="s">
        <v>36</v>
      </c>
      <c r="AR10" s="14" t="s">
        <v>36</v>
      </c>
      <c r="AS10" s="14" t="s">
        <v>36</v>
      </c>
    </row>
    <row r="11" spans="1:45" ht="68.25" customHeight="1" x14ac:dyDescent="0.25">
      <c r="A11" s="14">
        <v>4</v>
      </c>
      <c r="B11" s="9" t="s">
        <v>40</v>
      </c>
      <c r="C11" s="10">
        <v>2.11</v>
      </c>
      <c r="D11" s="11">
        <v>2</v>
      </c>
      <c r="E11" s="10" t="s">
        <v>21</v>
      </c>
      <c r="F11" s="9" t="s">
        <v>36</v>
      </c>
      <c r="G11" s="9" t="s">
        <v>36</v>
      </c>
      <c r="H11" s="9" t="s">
        <v>36</v>
      </c>
      <c r="I11" s="9" t="s">
        <v>36</v>
      </c>
      <c r="J11" s="9" t="s">
        <v>36</v>
      </c>
      <c r="K11" s="9" t="s">
        <v>36</v>
      </c>
      <c r="L11" s="9" t="s">
        <v>36</v>
      </c>
      <c r="M11" s="9" t="s">
        <v>36</v>
      </c>
      <c r="N11" s="9" t="s">
        <v>36</v>
      </c>
      <c r="O11" s="9" t="s">
        <v>36</v>
      </c>
      <c r="P11" s="9" t="s">
        <v>36</v>
      </c>
      <c r="Q11" s="9" t="s">
        <v>36</v>
      </c>
      <c r="R11" s="9" t="s">
        <v>36</v>
      </c>
      <c r="S11" s="9" t="s">
        <v>36</v>
      </c>
      <c r="T11" s="9" t="s">
        <v>36</v>
      </c>
      <c r="U11" s="9" t="s">
        <v>57</v>
      </c>
      <c r="V11" s="9" t="s">
        <v>58</v>
      </c>
      <c r="W11" s="10">
        <v>1.04</v>
      </c>
      <c r="X11" s="11">
        <v>2640.77</v>
      </c>
      <c r="Y11" s="14">
        <f t="shared" si="1"/>
        <v>2110</v>
      </c>
      <c r="Z11" s="14" t="s">
        <v>36</v>
      </c>
      <c r="AA11" s="14" t="s">
        <v>36</v>
      </c>
      <c r="AB11" s="14" t="s">
        <v>36</v>
      </c>
      <c r="AC11" s="14" t="s">
        <v>36</v>
      </c>
      <c r="AD11" s="14" t="s">
        <v>36</v>
      </c>
      <c r="AE11" s="14" t="s">
        <v>36</v>
      </c>
      <c r="AF11" s="14" t="s">
        <v>36</v>
      </c>
      <c r="AG11" s="14" t="s">
        <v>36</v>
      </c>
      <c r="AH11" s="14" t="s">
        <v>36</v>
      </c>
      <c r="AI11" s="14" t="s">
        <v>36</v>
      </c>
      <c r="AJ11" s="14" t="s">
        <v>36</v>
      </c>
      <c r="AK11" s="14" t="s">
        <v>36</v>
      </c>
      <c r="AL11" s="14" t="s">
        <v>36</v>
      </c>
      <c r="AM11" s="14" t="s">
        <v>36</v>
      </c>
      <c r="AN11" s="14" t="s">
        <v>36</v>
      </c>
      <c r="AO11" s="14" t="s">
        <v>36</v>
      </c>
      <c r="AP11" s="14" t="s">
        <v>36</v>
      </c>
      <c r="AQ11" s="14" t="s">
        <v>36</v>
      </c>
      <c r="AR11" s="14" t="s">
        <v>36</v>
      </c>
      <c r="AS11" s="14" t="s">
        <v>36</v>
      </c>
    </row>
    <row r="12" spans="1:45" ht="86.25" customHeight="1" x14ac:dyDescent="0.25">
      <c r="A12" s="10">
        <v>5</v>
      </c>
      <c r="B12" s="9" t="s">
        <v>51</v>
      </c>
      <c r="C12" s="10">
        <v>11.39</v>
      </c>
      <c r="D12" s="10">
        <v>6.2</v>
      </c>
      <c r="E12" s="10" t="s">
        <v>21</v>
      </c>
      <c r="F12" s="9" t="s">
        <v>36</v>
      </c>
      <c r="G12" s="9" t="s">
        <v>36</v>
      </c>
      <c r="H12" s="9" t="s">
        <v>36</v>
      </c>
      <c r="I12" s="9" t="s">
        <v>36</v>
      </c>
      <c r="J12" s="9" t="s">
        <v>36</v>
      </c>
      <c r="K12" s="9" t="s">
        <v>36</v>
      </c>
      <c r="L12" s="9" t="s">
        <v>36</v>
      </c>
      <c r="M12" s="9" t="s">
        <v>36</v>
      </c>
      <c r="N12" s="9" t="s">
        <v>36</v>
      </c>
      <c r="O12" s="9" t="s">
        <v>36</v>
      </c>
      <c r="P12" s="9" t="s">
        <v>36</v>
      </c>
      <c r="Q12" s="9" t="s">
        <v>36</v>
      </c>
      <c r="R12" s="9" t="s">
        <v>36</v>
      </c>
      <c r="S12" s="9" t="s">
        <v>36</v>
      </c>
      <c r="T12" s="9" t="s">
        <v>36</v>
      </c>
      <c r="U12" s="9" t="s">
        <v>59</v>
      </c>
      <c r="V12" s="9" t="s">
        <v>60</v>
      </c>
      <c r="W12" s="10">
        <v>1.04</v>
      </c>
      <c r="X12" s="10">
        <v>17428.14</v>
      </c>
      <c r="Y12" s="14">
        <f t="shared" si="1"/>
        <v>11390</v>
      </c>
      <c r="Z12" s="14" t="s">
        <v>36</v>
      </c>
      <c r="AA12" s="14" t="s">
        <v>36</v>
      </c>
      <c r="AB12" s="14" t="s">
        <v>36</v>
      </c>
      <c r="AC12" s="14" t="s">
        <v>36</v>
      </c>
      <c r="AD12" s="14" t="s">
        <v>36</v>
      </c>
      <c r="AE12" s="14" t="s">
        <v>36</v>
      </c>
      <c r="AF12" s="14" t="s">
        <v>36</v>
      </c>
      <c r="AG12" s="14" t="s">
        <v>36</v>
      </c>
      <c r="AH12" s="14" t="s">
        <v>36</v>
      </c>
      <c r="AI12" s="14" t="s">
        <v>36</v>
      </c>
      <c r="AJ12" s="14" t="s">
        <v>36</v>
      </c>
      <c r="AK12" s="14" t="s">
        <v>36</v>
      </c>
      <c r="AL12" s="14" t="s">
        <v>36</v>
      </c>
      <c r="AM12" s="14" t="s">
        <v>36</v>
      </c>
      <c r="AN12" s="14" t="s">
        <v>36</v>
      </c>
      <c r="AO12" s="14" t="s">
        <v>36</v>
      </c>
      <c r="AP12" s="14" t="s">
        <v>36</v>
      </c>
      <c r="AQ12" s="14" t="s">
        <v>36</v>
      </c>
      <c r="AR12" s="14" t="s">
        <v>36</v>
      </c>
      <c r="AS12" s="14" t="s">
        <v>36</v>
      </c>
    </row>
    <row r="13" spans="1:45" ht="63" x14ac:dyDescent="0.25">
      <c r="A13" s="10">
        <v>6</v>
      </c>
      <c r="B13" s="9" t="s">
        <v>52</v>
      </c>
      <c r="C13" s="10">
        <v>0.86</v>
      </c>
      <c r="D13" s="10">
        <v>0.25</v>
      </c>
      <c r="E13" s="10" t="s">
        <v>27</v>
      </c>
      <c r="F13" s="9" t="s">
        <v>61</v>
      </c>
      <c r="G13" s="9" t="s">
        <v>62</v>
      </c>
      <c r="H13" s="10">
        <v>1.04</v>
      </c>
      <c r="I13" s="10">
        <v>860.08</v>
      </c>
      <c r="J13" s="10">
        <f>C13*1000</f>
        <v>860</v>
      </c>
      <c r="K13" s="9" t="s">
        <v>36</v>
      </c>
      <c r="L13" s="9" t="s">
        <v>36</v>
      </c>
      <c r="M13" s="9" t="s">
        <v>36</v>
      </c>
      <c r="N13" s="9" t="s">
        <v>36</v>
      </c>
      <c r="O13" s="9" t="s">
        <v>36</v>
      </c>
      <c r="P13" s="9" t="s">
        <v>36</v>
      </c>
      <c r="Q13" s="9" t="s">
        <v>36</v>
      </c>
      <c r="R13" s="9" t="s">
        <v>36</v>
      </c>
      <c r="S13" s="9" t="s">
        <v>36</v>
      </c>
      <c r="T13" s="9" t="s">
        <v>36</v>
      </c>
      <c r="U13" s="9" t="s">
        <v>36</v>
      </c>
      <c r="V13" s="9" t="s">
        <v>36</v>
      </c>
      <c r="W13" s="9" t="s">
        <v>36</v>
      </c>
      <c r="X13" s="9" t="s">
        <v>36</v>
      </c>
      <c r="Y13" s="9" t="s">
        <v>36</v>
      </c>
      <c r="Z13" s="9" t="s">
        <v>36</v>
      </c>
      <c r="AA13" s="9" t="s">
        <v>36</v>
      </c>
      <c r="AB13" s="9" t="s">
        <v>36</v>
      </c>
      <c r="AC13" s="9" t="s">
        <v>36</v>
      </c>
      <c r="AD13" s="9" t="s">
        <v>36</v>
      </c>
      <c r="AE13" s="9" t="s">
        <v>36</v>
      </c>
      <c r="AF13" s="9" t="s">
        <v>36</v>
      </c>
      <c r="AG13" s="9" t="s">
        <v>36</v>
      </c>
      <c r="AH13" s="9" t="s">
        <v>36</v>
      </c>
      <c r="AI13" s="9" t="s">
        <v>36</v>
      </c>
      <c r="AJ13" s="9" t="s">
        <v>36</v>
      </c>
      <c r="AK13" s="9" t="s">
        <v>36</v>
      </c>
      <c r="AL13" s="9" t="s">
        <v>36</v>
      </c>
      <c r="AM13" s="9" t="s">
        <v>36</v>
      </c>
      <c r="AN13" s="9" t="s">
        <v>36</v>
      </c>
      <c r="AO13" s="9" t="s">
        <v>36</v>
      </c>
      <c r="AP13" s="9" t="s">
        <v>36</v>
      </c>
      <c r="AQ13" s="9" t="s">
        <v>36</v>
      </c>
      <c r="AR13" s="9" t="s">
        <v>36</v>
      </c>
      <c r="AS13" s="9" t="s">
        <v>36</v>
      </c>
    </row>
    <row r="14" spans="1:45" s="48" customFormat="1" ht="31.5" x14ac:dyDescent="0.25">
      <c r="A14" s="10">
        <v>7</v>
      </c>
      <c r="B14" s="9" t="s">
        <v>64</v>
      </c>
      <c r="C14" s="11">
        <v>5.5</v>
      </c>
      <c r="D14" s="10">
        <v>350</v>
      </c>
      <c r="E14" s="10" t="s">
        <v>65</v>
      </c>
      <c r="F14" s="10" t="s">
        <v>36</v>
      </c>
      <c r="G14" s="10" t="s">
        <v>36</v>
      </c>
      <c r="H14" s="10" t="s">
        <v>36</v>
      </c>
      <c r="I14" s="10" t="s">
        <v>36</v>
      </c>
      <c r="J14" s="10" t="s">
        <v>36</v>
      </c>
      <c r="K14" s="10" t="s">
        <v>36</v>
      </c>
      <c r="L14" s="10" t="s">
        <v>36</v>
      </c>
      <c r="M14" s="10" t="s">
        <v>36</v>
      </c>
      <c r="N14" s="10" t="s">
        <v>36</v>
      </c>
      <c r="O14" s="10" t="s">
        <v>36</v>
      </c>
      <c r="P14" s="10" t="s">
        <v>36</v>
      </c>
      <c r="Q14" s="10" t="s">
        <v>36</v>
      </c>
      <c r="R14" s="10" t="s">
        <v>36</v>
      </c>
      <c r="S14" s="10" t="s">
        <v>36</v>
      </c>
      <c r="T14" s="10" t="s">
        <v>36</v>
      </c>
      <c r="U14" s="10" t="s">
        <v>36</v>
      </c>
      <c r="V14" s="10" t="s">
        <v>36</v>
      </c>
      <c r="W14" s="10" t="s">
        <v>36</v>
      </c>
      <c r="X14" s="10" t="s">
        <v>36</v>
      </c>
      <c r="Y14" s="10" t="s">
        <v>36</v>
      </c>
      <c r="Z14" s="10" t="s">
        <v>36</v>
      </c>
      <c r="AA14" s="10" t="s">
        <v>36</v>
      </c>
      <c r="AB14" s="10" t="s">
        <v>36</v>
      </c>
      <c r="AC14" s="10" t="s">
        <v>36</v>
      </c>
      <c r="AD14" s="10" t="s">
        <v>36</v>
      </c>
      <c r="AE14" s="10" t="s">
        <v>36</v>
      </c>
      <c r="AF14" s="10" t="s">
        <v>36</v>
      </c>
      <c r="AG14" s="10" t="s">
        <v>36</v>
      </c>
      <c r="AH14" s="10" t="s">
        <v>36</v>
      </c>
      <c r="AI14" s="10" t="s">
        <v>36</v>
      </c>
      <c r="AJ14" s="10" t="s">
        <v>36</v>
      </c>
      <c r="AK14" s="10" t="s">
        <v>36</v>
      </c>
      <c r="AL14" s="10" t="s">
        <v>36</v>
      </c>
      <c r="AM14" s="10" t="s">
        <v>36</v>
      </c>
      <c r="AN14" s="10" t="s">
        <v>36</v>
      </c>
      <c r="AO14" s="9" t="s">
        <v>66</v>
      </c>
      <c r="AP14" s="9" t="s">
        <v>67</v>
      </c>
      <c r="AQ14" s="10">
        <v>1.04</v>
      </c>
      <c r="AR14" s="9">
        <v>6136</v>
      </c>
      <c r="AS14" s="10">
        <v>5500</v>
      </c>
    </row>
  </sheetData>
  <mergeCells count="19">
    <mergeCell ref="A1:AS2"/>
    <mergeCell ref="Z4:AN4"/>
    <mergeCell ref="Z5:AD5"/>
    <mergeCell ref="AE5:AI5"/>
    <mergeCell ref="AJ5:AN5"/>
    <mergeCell ref="P4:Y4"/>
    <mergeCell ref="P5:T5"/>
    <mergeCell ref="U5:Y5"/>
    <mergeCell ref="B4:B6"/>
    <mergeCell ref="A4:A6"/>
    <mergeCell ref="F4:O4"/>
    <mergeCell ref="F5:J5"/>
    <mergeCell ref="K5:O5"/>
    <mergeCell ref="AO5:AS5"/>
    <mergeCell ref="AO4:AS4"/>
    <mergeCell ref="C4:C6"/>
    <mergeCell ref="D4:E4"/>
    <mergeCell ref="D5:D6"/>
    <mergeCell ref="E5:E6"/>
  </mergeCells>
  <phoneticPr fontId="0" type="noConversion"/>
  <pageMargins left="0.23622047244094491" right="0.23622047244094491" top="0.55118110236220474" bottom="0.55118110236220474" header="0.31496062992125984" footer="0.31496062992125984"/>
  <pageSetup paperSize="287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Стандартизированные ставки</vt:lpstr>
      <vt:lpstr>Укрупненные нормативы цен</vt:lpstr>
      <vt:lpstr>'Стандартизированные ставки'!Область_печати</vt:lpstr>
      <vt:lpstr>'Укрупненные нормативы цен'!Область_печати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2022-12-19T08:10:46Z</dcterms:modified>
</cp:coreProperties>
</file>